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1" yWindow="79" windowWidth="13647" windowHeight="5866"/>
  </bookViews>
  <sheets>
    <sheet name="Шкала частот равн.-темпер.(Гц)" sheetId="2" r:id="rId1"/>
  </sheets>
  <calcPr calcId="144525"/>
</workbook>
</file>

<file path=xl/calcChain.xml><?xml version="1.0" encoding="utf-8"?>
<calcChain xmlns="http://schemas.openxmlformats.org/spreadsheetml/2006/main">
  <c r="J6" i="2" l="1"/>
  <c r="I6" i="2" s="1"/>
  <c r="H6" i="2" s="1"/>
  <c r="G6" i="2" s="1"/>
  <c r="F6" i="2" s="1"/>
  <c r="E6" i="2" s="1"/>
  <c r="D6" i="2" s="1"/>
  <c r="C6" i="2" s="1"/>
  <c r="B6" i="2" s="1"/>
  <c r="M5" i="2" s="1"/>
  <c r="L5" i="2" s="1"/>
  <c r="K5" i="2" s="1"/>
  <c r="J5" i="2" s="1"/>
  <c r="I5" i="2" s="1"/>
  <c r="H5" i="2" s="1"/>
  <c r="G5" i="2" s="1"/>
  <c r="F5" i="2" s="1"/>
  <c r="E5" i="2" s="1"/>
  <c r="D5" i="2" s="1"/>
  <c r="C5" i="2" s="1"/>
  <c r="B5" i="2" s="1"/>
  <c r="M4" i="2" s="1"/>
  <c r="L4" i="2" s="1"/>
  <c r="K4" i="2" s="1"/>
  <c r="J4" i="2" s="1"/>
  <c r="I4" i="2" s="1"/>
  <c r="H4" i="2" s="1"/>
  <c r="G4" i="2" s="1"/>
  <c r="F4" i="2" s="1"/>
  <c r="E4" i="2" s="1"/>
  <c r="D4" i="2" s="1"/>
  <c r="C4" i="2" s="1"/>
  <c r="B4" i="2" s="1"/>
  <c r="M3" i="2" s="1"/>
  <c r="L3" i="2" s="1"/>
  <c r="K3" i="2" s="1"/>
  <c r="J3" i="2" s="1"/>
  <c r="I3" i="2" s="1"/>
  <c r="H3" i="2" s="1"/>
  <c r="G3" i="2" s="1"/>
  <c r="F3" i="2" s="1"/>
  <c r="E3" i="2" s="1"/>
  <c r="D3" i="2" s="1"/>
  <c r="C3" i="2" s="1"/>
  <c r="B3" i="2" s="1"/>
  <c r="M2" i="2" s="1"/>
  <c r="L2" i="2" s="1"/>
  <c r="K2" i="2" s="1"/>
  <c r="J2" i="2" s="1"/>
  <c r="I2" i="2" s="1"/>
  <c r="H2" i="2" s="1"/>
  <c r="G2" i="2" s="1"/>
  <c r="F2" i="2" s="1"/>
  <c r="E2" i="2" s="1"/>
  <c r="D2" i="2" s="1"/>
  <c r="C2" i="2" s="1"/>
  <c r="B2" i="2" s="1"/>
  <c r="L6" i="2"/>
  <c r="M6" i="2" s="1"/>
  <c r="B7" i="2" s="1"/>
  <c r="C7" i="2" s="1"/>
  <c r="D7" i="2" s="1"/>
  <c r="E7" i="2" s="1"/>
  <c r="F7" i="2" s="1"/>
  <c r="G7" i="2" s="1"/>
  <c r="H7" i="2" s="1"/>
  <c r="I7" i="2" s="1"/>
  <c r="J7" i="2" s="1"/>
  <c r="K7" i="2" s="1"/>
  <c r="L7" i="2" s="1"/>
  <c r="M7" i="2" s="1"/>
  <c r="B8" i="2" s="1"/>
  <c r="C8" i="2" s="1"/>
  <c r="D8" i="2" s="1"/>
  <c r="E8" i="2" s="1"/>
  <c r="F8" i="2" s="1"/>
  <c r="G8" i="2" s="1"/>
  <c r="H8" i="2" s="1"/>
  <c r="I8" i="2" s="1"/>
  <c r="J8" i="2" s="1"/>
  <c r="K8" i="2" s="1"/>
  <c r="L8" i="2" s="1"/>
  <c r="M8" i="2" s="1"/>
  <c r="B9" i="2" s="1"/>
  <c r="C9" i="2" s="1"/>
  <c r="D9" i="2" s="1"/>
  <c r="E9" i="2" s="1"/>
  <c r="F9" i="2" s="1"/>
  <c r="G9" i="2" s="1"/>
  <c r="H9" i="2" s="1"/>
  <c r="I9" i="2" s="1"/>
  <c r="J9" i="2" s="1"/>
  <c r="K9" i="2" s="1"/>
  <c r="L9" i="2" s="1"/>
  <c r="M9" i="2" s="1"/>
  <c r="B10" i="2" s="1"/>
  <c r="C10" i="2" s="1"/>
  <c r="D10" i="2" s="1"/>
  <c r="E10" i="2" s="1"/>
  <c r="F10" i="2" s="1"/>
  <c r="G10" i="2" s="1"/>
  <c r="H10" i="2" s="1"/>
  <c r="I10" i="2" s="1"/>
  <c r="J10" i="2" s="1"/>
  <c r="K10" i="2" s="1"/>
  <c r="L10" i="2" s="1"/>
  <c r="M10" i="2" s="1"/>
</calcChain>
</file>

<file path=xl/sharedStrings.xml><?xml version="1.0" encoding="utf-8"?>
<sst xmlns="http://schemas.openxmlformats.org/spreadsheetml/2006/main" count="29" uniqueCount="29">
  <si>
    <t>C</t>
  </si>
  <si>
    <t>D</t>
  </si>
  <si>
    <t>E</t>
  </si>
  <si>
    <t>F</t>
  </si>
  <si>
    <t>G</t>
  </si>
  <si>
    <t>A</t>
  </si>
  <si>
    <t>H</t>
  </si>
  <si>
    <t>C#</t>
  </si>
  <si>
    <t>D#</t>
  </si>
  <si>
    <t>F#</t>
  </si>
  <si>
    <t>G#</t>
  </si>
  <si>
    <t>B</t>
  </si>
  <si>
    <t>субконтр</t>
  </si>
  <si>
    <t>контр</t>
  </si>
  <si>
    <t>малая</t>
  </si>
  <si>
    <t>большая</t>
  </si>
  <si>
    <t>октава\нота</t>
  </si>
  <si>
    <t>До</t>
  </si>
  <si>
    <t>До#</t>
  </si>
  <si>
    <t>Ре</t>
  </si>
  <si>
    <t>Ре#</t>
  </si>
  <si>
    <t>Ми</t>
  </si>
  <si>
    <t>Фа</t>
  </si>
  <si>
    <t>Фа#</t>
  </si>
  <si>
    <t>Соль</t>
  </si>
  <si>
    <t>Соль#</t>
  </si>
  <si>
    <t>Ля</t>
  </si>
  <si>
    <t>Си</t>
  </si>
  <si>
    <t>Си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</si>
</sst>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K6" sqref="K6"/>
    </sheetView>
  </sheetViews>
  <sheetFormatPr defaultRowHeight="15.2" x14ac:dyDescent="0.3"/>
  <cols>
    <col min="1" max="1" width="14.33203125" style="1" customWidth="1"/>
    <col min="2" max="12" width="8.88671875" style="1"/>
  </cols>
  <sheetData>
    <row r="1" spans="1:13" ht="18.5" x14ac:dyDescent="0.35">
      <c r="A1" s="2" t="s">
        <v>16</v>
      </c>
      <c r="B1" s="3" t="s">
        <v>0</v>
      </c>
      <c r="C1" s="3" t="s">
        <v>7</v>
      </c>
      <c r="D1" s="3" t="s">
        <v>1</v>
      </c>
      <c r="E1" s="3" t="s">
        <v>8</v>
      </c>
      <c r="F1" s="3" t="s">
        <v>2</v>
      </c>
      <c r="G1" s="3" t="s">
        <v>3</v>
      </c>
      <c r="H1" s="3" t="s">
        <v>9</v>
      </c>
      <c r="I1" s="3" t="s">
        <v>4</v>
      </c>
      <c r="J1" s="3" t="s">
        <v>10</v>
      </c>
      <c r="K1" s="3" t="s">
        <v>5</v>
      </c>
      <c r="L1" s="3" t="s">
        <v>11</v>
      </c>
      <c r="M1" s="3" t="s">
        <v>6</v>
      </c>
    </row>
    <row r="2" spans="1:13" ht="18.5" x14ac:dyDescent="0.35">
      <c r="A2" s="3" t="s">
        <v>12</v>
      </c>
      <c r="B2" s="4">
        <f t="shared" ref="B2:L2" si="0">C2/POWER(2,1/12)</f>
        <v>16.351597831287371</v>
      </c>
      <c r="C2" s="4">
        <f t="shared" si="0"/>
        <v>17.323914436054462</v>
      </c>
      <c r="D2" s="4">
        <f t="shared" si="0"/>
        <v>18.354047994837927</v>
      </c>
      <c r="E2" s="4">
        <f t="shared" si="0"/>
        <v>19.445436482630008</v>
      </c>
      <c r="F2" s="4">
        <f t="shared" si="0"/>
        <v>20.60172230705432</v>
      </c>
      <c r="G2" s="4">
        <f t="shared" si="0"/>
        <v>21.826764464562689</v>
      </c>
      <c r="H2" s="4">
        <f t="shared" si="0"/>
        <v>23.124651419477093</v>
      </c>
      <c r="I2" s="4">
        <f t="shared" si="0"/>
        <v>24.499714748859272</v>
      </c>
      <c r="J2" s="4">
        <f t="shared" si="0"/>
        <v>25.95654359874651</v>
      </c>
      <c r="K2" s="4">
        <f t="shared" si="0"/>
        <v>27.499999999999936</v>
      </c>
      <c r="L2" s="4">
        <f t="shared" si="0"/>
        <v>29.135235094880553</v>
      </c>
      <c r="M2" s="4">
        <f>B3/POWER(2,1/12)</f>
        <v>30.867706328507687</v>
      </c>
    </row>
    <row r="3" spans="1:13" ht="18.5" x14ac:dyDescent="0.35">
      <c r="A3" s="3" t="s">
        <v>13</v>
      </c>
      <c r="B3" s="4">
        <f t="shared" ref="B3:L3" si="1">C3/POWER(2,1/12)</f>
        <v>32.703195662574757</v>
      </c>
      <c r="C3" s="4">
        <f t="shared" si="1"/>
        <v>34.647828872108938</v>
      </c>
      <c r="D3" s="4">
        <f t="shared" si="1"/>
        <v>36.708095989675869</v>
      </c>
      <c r="E3" s="4">
        <f t="shared" si="1"/>
        <v>38.890872965260037</v>
      </c>
      <c r="F3" s="4">
        <f t="shared" si="1"/>
        <v>41.203444614108662</v>
      </c>
      <c r="G3" s="4">
        <f t="shared" si="1"/>
        <v>43.6535289291254</v>
      </c>
      <c r="H3" s="4">
        <f t="shared" si="1"/>
        <v>46.249302838954215</v>
      </c>
      <c r="I3" s="4">
        <f t="shared" si="1"/>
        <v>48.999429497718573</v>
      </c>
      <c r="J3" s="4">
        <f t="shared" si="1"/>
        <v>51.913087197493049</v>
      </c>
      <c r="K3" s="4">
        <f t="shared" si="1"/>
        <v>54.999999999999901</v>
      </c>
      <c r="L3" s="4">
        <f t="shared" si="1"/>
        <v>58.270470189761134</v>
      </c>
      <c r="M3" s="4">
        <f>B4/POWER(2,1/12)</f>
        <v>61.735412657015402</v>
      </c>
    </row>
    <row r="4" spans="1:13" ht="18.5" x14ac:dyDescent="0.35">
      <c r="A4" s="3" t="s">
        <v>15</v>
      </c>
      <c r="B4" s="4">
        <f t="shared" ref="B4:L4" si="2">C4/POWER(2,1/12)</f>
        <v>65.406391325149542</v>
      </c>
      <c r="C4" s="4">
        <f t="shared" si="2"/>
        <v>69.295657744217905</v>
      </c>
      <c r="D4" s="4">
        <f t="shared" si="2"/>
        <v>73.416191979351765</v>
      </c>
      <c r="E4" s="4">
        <f t="shared" si="2"/>
        <v>77.781745930520103</v>
      </c>
      <c r="F4" s="4">
        <f t="shared" si="2"/>
        <v>82.406889228217352</v>
      </c>
      <c r="G4" s="4">
        <f t="shared" si="2"/>
        <v>87.307057858250843</v>
      </c>
      <c r="H4" s="4">
        <f t="shared" si="2"/>
        <v>92.498605677908472</v>
      </c>
      <c r="I4" s="4">
        <f t="shared" si="2"/>
        <v>97.998858995437189</v>
      </c>
      <c r="J4" s="4">
        <f t="shared" si="2"/>
        <v>103.82617439498615</v>
      </c>
      <c r="K4" s="4">
        <f t="shared" si="2"/>
        <v>109.99999999999987</v>
      </c>
      <c r="L4" s="4">
        <f t="shared" si="2"/>
        <v>116.54094037952235</v>
      </c>
      <c r="M4" s="4">
        <f>B5/POWER(2,1/12)</f>
        <v>123.4708253140309</v>
      </c>
    </row>
    <row r="5" spans="1:13" ht="18.5" x14ac:dyDescent="0.35">
      <c r="A5" s="3" t="s">
        <v>14</v>
      </c>
      <c r="B5" s="4">
        <f t="shared" ref="B5:L5" si="3">C5/POWER(2,1/12)</f>
        <v>130.8127826502992</v>
      </c>
      <c r="C5" s="4">
        <f t="shared" si="3"/>
        <v>138.59131548843592</v>
      </c>
      <c r="D5" s="4">
        <f t="shared" si="3"/>
        <v>146.83238395870364</v>
      </c>
      <c r="E5" s="4">
        <f t="shared" si="3"/>
        <v>155.56349186104032</v>
      </c>
      <c r="F5" s="4">
        <f t="shared" si="3"/>
        <v>164.81377845643482</v>
      </c>
      <c r="G5" s="4">
        <f t="shared" si="3"/>
        <v>174.6141157165018</v>
      </c>
      <c r="H5" s="4">
        <f t="shared" si="3"/>
        <v>184.99721135581706</v>
      </c>
      <c r="I5" s="4">
        <f t="shared" si="3"/>
        <v>195.99771799087449</v>
      </c>
      <c r="J5" s="4">
        <f t="shared" si="3"/>
        <v>207.65234878997242</v>
      </c>
      <c r="K5" s="4">
        <f t="shared" si="3"/>
        <v>219.99999999999986</v>
      </c>
      <c r="L5" s="4">
        <f t="shared" si="3"/>
        <v>233.08188075904482</v>
      </c>
      <c r="M5" s="4">
        <f>B6/POWER(2,1/12)</f>
        <v>246.94165062806192</v>
      </c>
    </row>
    <row r="6" spans="1:13" ht="18.5" x14ac:dyDescent="0.35">
      <c r="A6" s="3">
        <v>1</v>
      </c>
      <c r="B6" s="4">
        <f t="shared" ref="B6:J6" si="4">C6/POWER(2,1/12)</f>
        <v>261.62556530059851</v>
      </c>
      <c r="C6" s="4">
        <f t="shared" si="4"/>
        <v>277.18263097687196</v>
      </c>
      <c r="D6" s="4">
        <f t="shared" si="4"/>
        <v>293.66476791740746</v>
      </c>
      <c r="E6" s="4">
        <f t="shared" si="4"/>
        <v>311.12698372208081</v>
      </c>
      <c r="F6" s="4">
        <f t="shared" si="4"/>
        <v>329.62755691286986</v>
      </c>
      <c r="G6" s="4">
        <f t="shared" si="4"/>
        <v>349.22823143300383</v>
      </c>
      <c r="H6" s="4">
        <f t="shared" si="4"/>
        <v>369.99442271163434</v>
      </c>
      <c r="I6" s="4">
        <f t="shared" si="4"/>
        <v>391.99543598174927</v>
      </c>
      <c r="J6" s="4">
        <f t="shared" si="4"/>
        <v>415.30469757994513</v>
      </c>
      <c r="K6" s="5">
        <v>440</v>
      </c>
      <c r="L6" s="4">
        <f t="shared" ref="L6:M10" si="5">K6*POWER(2,1/12)</f>
        <v>466.16376151808993</v>
      </c>
      <c r="M6" s="4">
        <f t="shared" si="5"/>
        <v>493.88330125612413</v>
      </c>
    </row>
    <row r="7" spans="1:13" ht="18.5" x14ac:dyDescent="0.35">
      <c r="A7" s="3">
        <v>2</v>
      </c>
      <c r="B7" s="4">
        <f>M6*POWER(2,1/12)</f>
        <v>523.25113060119736</v>
      </c>
      <c r="C7" s="4">
        <f t="shared" ref="C7:K7" si="6">B7*POWER(2,1/12)</f>
        <v>554.36526195374427</v>
      </c>
      <c r="D7" s="4">
        <f t="shared" si="6"/>
        <v>587.32953583481526</v>
      </c>
      <c r="E7" s="4">
        <f t="shared" si="6"/>
        <v>622.25396744416196</v>
      </c>
      <c r="F7" s="4">
        <f t="shared" si="6"/>
        <v>659.25511382574007</v>
      </c>
      <c r="G7" s="4">
        <f t="shared" si="6"/>
        <v>698.456462866008</v>
      </c>
      <c r="H7" s="4">
        <f t="shared" si="6"/>
        <v>739.98884542326903</v>
      </c>
      <c r="I7" s="4">
        <f t="shared" si="6"/>
        <v>783.99087196349888</v>
      </c>
      <c r="J7" s="4">
        <f t="shared" si="6"/>
        <v>830.6093951598906</v>
      </c>
      <c r="K7" s="4">
        <f t="shared" si="6"/>
        <v>880.00000000000034</v>
      </c>
      <c r="L7" s="4">
        <f t="shared" si="5"/>
        <v>932.3275230361802</v>
      </c>
      <c r="M7" s="4">
        <f t="shared" si="5"/>
        <v>987.7666025122486</v>
      </c>
    </row>
    <row r="8" spans="1:13" ht="18.5" x14ac:dyDescent="0.35">
      <c r="A8" s="3">
        <v>3</v>
      </c>
      <c r="B8" s="4">
        <f>M7*POWER(2,1/12)</f>
        <v>1046.5022612023949</v>
      </c>
      <c r="C8" s="4">
        <f t="shared" ref="C8:K8" si="7">B8*POWER(2,1/12)</f>
        <v>1108.7305239074888</v>
      </c>
      <c r="D8" s="4">
        <f t="shared" si="7"/>
        <v>1174.6590716696307</v>
      </c>
      <c r="E8" s="4">
        <f t="shared" si="7"/>
        <v>1244.5079348883241</v>
      </c>
      <c r="F8" s="4">
        <f t="shared" si="7"/>
        <v>1318.5102276514804</v>
      </c>
      <c r="G8" s="4">
        <f t="shared" si="7"/>
        <v>1396.9129257320162</v>
      </c>
      <c r="H8" s="4">
        <f t="shared" si="7"/>
        <v>1479.9776908465383</v>
      </c>
      <c r="I8" s="4">
        <f t="shared" si="7"/>
        <v>1567.981743926998</v>
      </c>
      <c r="J8" s="4">
        <f t="shared" si="7"/>
        <v>1661.2187903197814</v>
      </c>
      <c r="K8" s="4">
        <f t="shared" si="7"/>
        <v>1760.0000000000009</v>
      </c>
      <c r="L8" s="4">
        <f t="shared" si="5"/>
        <v>1864.6550460723606</v>
      </c>
      <c r="M8" s="4">
        <f t="shared" si="5"/>
        <v>1975.5332050244976</v>
      </c>
    </row>
    <row r="9" spans="1:13" ht="18.5" x14ac:dyDescent="0.35">
      <c r="A9" s="3">
        <v>4</v>
      </c>
      <c r="B9" s="4">
        <f>M8*POWER(2,1/12)</f>
        <v>2093.0045224047904</v>
      </c>
      <c r="C9" s="4">
        <f t="shared" ref="C9:K9" si="8">B9*POWER(2,1/12)</f>
        <v>2217.4610478149784</v>
      </c>
      <c r="D9" s="4">
        <f t="shared" si="8"/>
        <v>2349.3181433392624</v>
      </c>
      <c r="E9" s="4">
        <f t="shared" si="8"/>
        <v>2489.0158697766497</v>
      </c>
      <c r="F9" s="4">
        <f t="shared" si="8"/>
        <v>2637.0204553029621</v>
      </c>
      <c r="G9" s="4">
        <f t="shared" si="8"/>
        <v>2793.8258514640338</v>
      </c>
      <c r="H9" s="4">
        <f t="shared" si="8"/>
        <v>2959.9553816930784</v>
      </c>
      <c r="I9" s="4">
        <f t="shared" si="8"/>
        <v>3135.9634878539978</v>
      </c>
      <c r="J9" s="4">
        <f t="shared" si="8"/>
        <v>3322.4375806395647</v>
      </c>
      <c r="K9" s="4">
        <f t="shared" si="8"/>
        <v>3520.0000000000041</v>
      </c>
      <c r="L9" s="4">
        <f t="shared" si="5"/>
        <v>3729.310092144724</v>
      </c>
      <c r="M9" s="4">
        <f t="shared" si="5"/>
        <v>3951.066410048998</v>
      </c>
    </row>
    <row r="10" spans="1:13" ht="18.5" x14ac:dyDescent="0.35">
      <c r="A10" s="3">
        <v>5</v>
      </c>
      <c r="B10" s="4">
        <f>M9*POWER(2,1/12)</f>
        <v>4186.0090448095834</v>
      </c>
      <c r="C10" s="4">
        <f t="shared" ref="C10:K10" si="9">B10*POWER(2,1/12)</f>
        <v>4434.9220956299596</v>
      </c>
      <c r="D10" s="4">
        <f t="shared" si="9"/>
        <v>4698.6362866785275</v>
      </c>
      <c r="E10" s="4">
        <f t="shared" si="9"/>
        <v>4978.031739553302</v>
      </c>
      <c r="F10" s="4">
        <f t="shared" si="9"/>
        <v>5274.0409106059269</v>
      </c>
      <c r="G10" s="4">
        <f t="shared" si="9"/>
        <v>5587.6517029280712</v>
      </c>
      <c r="H10" s="4">
        <f t="shared" si="9"/>
        <v>5919.9107633861604</v>
      </c>
      <c r="I10" s="4">
        <f t="shared" si="9"/>
        <v>6271.9269757079992</v>
      </c>
      <c r="J10" s="4">
        <f t="shared" si="9"/>
        <v>6644.8751612791339</v>
      </c>
      <c r="K10" s="4">
        <f t="shared" si="9"/>
        <v>7040.0000000000127</v>
      </c>
      <c r="L10" s="4">
        <f t="shared" si="5"/>
        <v>7458.6201842894525</v>
      </c>
      <c r="M10" s="4">
        <f t="shared" si="5"/>
        <v>7902.1328200980006</v>
      </c>
    </row>
    <row r="11" spans="1:13" ht="18.5" x14ac:dyDescent="0.35"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28</v>
      </c>
      <c r="M11" s="3" t="s">
        <v>27</v>
      </c>
    </row>
  </sheetData>
  <sheetProtection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Шкала частот равн.-темпер.(Гц)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2015-07-11T05:50:23Z</dcterms:created>
  <dcterms:modified xsi:type="dcterms:W3CDTF">2015-07-11T07:05:09Z</dcterms:modified>
</cp:coreProperties>
</file>